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KCE2023\1415 Rekonstrukce a přístavba domu č.p.680\PDPS\00_EXPEDICE\03_ROZPOCET\Slepé rozpočty\"/>
    </mc:Choice>
  </mc:AlternateContent>
  <xr:revisionPtr revIDLastSave="0" documentId="13_ncr:1_{6229A7FF-A303-4FF6-BCB4-E4A4788D87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ouhrn" sheetId="6" r:id="rId1"/>
  </sheets>
  <definedNames>
    <definedName name="_xlnm.Print_Titles" localSheetId="0">souhrn!$1:$5</definedName>
    <definedName name="_xlnm.Print_Area" localSheetId="0">souhrn!$A$1:$I$55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6" l="1"/>
  <c r="F19" i="6"/>
  <c r="I19" i="6" s="1"/>
  <c r="I21" i="6"/>
  <c r="H21" i="6"/>
  <c r="I20" i="6"/>
  <c r="H20" i="6"/>
  <c r="H19" i="6" l="1"/>
  <c r="I31" i="6" l="1"/>
  <c r="H31" i="6"/>
  <c r="F45" i="6"/>
  <c r="F39" i="6"/>
  <c r="H29" i="6"/>
  <c r="I29" i="6"/>
  <c r="I37" i="6" l="1"/>
  <c r="H37" i="6"/>
  <c r="I36" i="6"/>
  <c r="H36" i="6"/>
  <c r="I28" i="6"/>
  <c r="H28" i="6"/>
  <c r="I27" i="6"/>
  <c r="H27" i="6"/>
  <c r="I26" i="6"/>
  <c r="H26" i="6"/>
  <c r="I25" i="6"/>
  <c r="H25" i="6"/>
  <c r="I24" i="6"/>
  <c r="H24" i="6"/>
  <c r="I23" i="6"/>
  <c r="H23" i="6"/>
  <c r="F33" i="6" l="1"/>
  <c r="F48" i="6" s="1"/>
  <c r="I17" i="6"/>
  <c r="H17" i="6"/>
  <c r="I16" i="6"/>
  <c r="H16" i="6"/>
  <c r="I15" i="6"/>
  <c r="H15" i="6"/>
  <c r="I14" i="6"/>
  <c r="H14" i="6"/>
  <c r="I13" i="6"/>
  <c r="H13" i="6"/>
  <c r="I12" i="6"/>
  <c r="H12" i="6"/>
  <c r="I39" i="6" l="1"/>
  <c r="H39" i="6"/>
  <c r="H43" i="6" l="1"/>
  <c r="I43" i="6"/>
  <c r="H45" i="6"/>
  <c r="I45" i="6"/>
  <c r="H33" i="6" l="1"/>
  <c r="H10" i="6"/>
  <c r="I10" i="6"/>
  <c r="I33" i="6"/>
  <c r="I48" i="6" l="1"/>
  <c r="H48" i="6"/>
  <c r="H11" i="6"/>
  <c r="I11" i="6"/>
</calcChain>
</file>

<file path=xl/sharedStrings.xml><?xml version="1.0" encoding="utf-8"?>
<sst xmlns="http://schemas.openxmlformats.org/spreadsheetml/2006/main" count="57" uniqueCount="50">
  <si>
    <t>Akce:</t>
  </si>
  <si>
    <t>základní cena</t>
  </si>
  <si>
    <t>Kč</t>
  </si>
  <si>
    <t>Technologická část celkem</t>
  </si>
  <si>
    <t>Stavba celkem</t>
  </si>
  <si>
    <t>Za projektanta IPR spol.s r.o.:</t>
  </si>
  <si>
    <t>razítko firmy, autorizační razítko, podpis</t>
  </si>
  <si>
    <t>DPH 21%</t>
  </si>
  <si>
    <t>celkem včetně DPH</t>
  </si>
  <si>
    <t>OCENĚNÝ SOUPIS PRACÍ (ROZPOČET) CELKEM</t>
  </si>
  <si>
    <t>Zakázka č.</t>
  </si>
  <si>
    <t>Stupeň dokumentace:</t>
  </si>
  <si>
    <t>D.2 Dokumentace technických a technologických zařízení</t>
  </si>
  <si>
    <t>D Dokumentace objektů a technických a technologických zařízení</t>
  </si>
  <si>
    <t>D.1 Dokumentace stavebního nebo inženýrského objektu</t>
  </si>
  <si>
    <t>Ing. Libor Holub                       odpovědný projektant</t>
  </si>
  <si>
    <t>Vedlejší a ostatní náklady</t>
  </si>
  <si>
    <t>Architektonicko stavební řešení</t>
  </si>
  <si>
    <t xml:space="preserve">D11 </t>
  </si>
  <si>
    <t>D14a</t>
  </si>
  <si>
    <t>Vytápění</t>
  </si>
  <si>
    <t>D14c</t>
  </si>
  <si>
    <t>D14e</t>
  </si>
  <si>
    <t>Vzduchotechnika</t>
  </si>
  <si>
    <t>Zdravotně technické instalace</t>
  </si>
  <si>
    <t>D14g</t>
  </si>
  <si>
    <t>D14h</t>
  </si>
  <si>
    <t>Silnoproudá elektrotechnika, bleskosvod</t>
  </si>
  <si>
    <t>Slaboproudá elektrotechnika</t>
  </si>
  <si>
    <t>Stavební část a VON celkem</t>
  </si>
  <si>
    <t>REKONSTRUKCE A PŘÍSTAVBA DOMU č.p. 680</t>
  </si>
  <si>
    <t>1415/2023/IPR</t>
  </si>
  <si>
    <t>SO01 Budova č.p. 680</t>
  </si>
  <si>
    <t>SO02 Zpevněné plochy</t>
  </si>
  <si>
    <t>SO02.1 Chodníky</t>
  </si>
  <si>
    <t>SO03 Oplocení</t>
  </si>
  <si>
    <t>SO04 Zeleň</t>
  </si>
  <si>
    <t>IO07 Dešťová kanalizace</t>
  </si>
  <si>
    <t>IO08 Přípojka splaškové kanalizace</t>
  </si>
  <si>
    <t>IO09 Přeložka přípojky vodovodu</t>
  </si>
  <si>
    <t>PS01</t>
  </si>
  <si>
    <t>Výdej jídla</t>
  </si>
  <si>
    <t>SO05 Mobiliář a herní prvky</t>
  </si>
  <si>
    <t>SO06 Nábytek a vybavení</t>
  </si>
  <si>
    <t>Inventář celkem</t>
  </si>
  <si>
    <t xml:space="preserve">CETIN </t>
  </si>
  <si>
    <t>Projektová dokumentace pro provádění stavby</t>
  </si>
  <si>
    <t>11/2024</t>
  </si>
  <si>
    <t>D14b</t>
  </si>
  <si>
    <t>Chlazení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</si>
</sst>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#,##0\ ;\(\$#,##0\)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b/>
      <sz val="20"/>
      <name val="Arial CE"/>
      <charset val="238"/>
    </font>
    <font>
      <sz val="10"/>
      <name val="Arial CE"/>
      <family val="2"/>
      <charset val="238"/>
    </font>
    <font>
      <b/>
      <sz val="20"/>
      <name val="Arial CE"/>
      <family val="2"/>
      <charset val="238"/>
    </font>
    <font>
      <sz val="12"/>
      <name val="Arial CE"/>
      <family val="2"/>
      <charset val="238"/>
    </font>
    <font>
      <sz val="10"/>
      <name val="Arial CE"/>
      <charset val="238"/>
    </font>
    <font>
      <sz val="8"/>
      <name val="Arial CE"/>
      <charset val="238"/>
    </font>
    <font>
      <sz val="18"/>
      <name val="Arial CE"/>
      <charset val="238"/>
    </font>
    <font>
      <sz val="9"/>
      <name val="Arial CE"/>
      <charset val="238"/>
    </font>
    <font>
      <b/>
      <sz val="17"/>
      <name val="Arial CE"/>
      <family val="2"/>
      <charset val="238"/>
    </font>
    <font>
      <b/>
      <sz val="11"/>
      <name val="Arial CE"/>
      <charset val="238"/>
    </font>
    <font>
      <sz val="9"/>
      <color rgb="FFFF000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8" fillId="0" borderId="1" applyNumberFormat="0" applyFont="0" applyFill="0" applyAlignment="0" applyProtection="0"/>
    <xf numFmtId="0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4">
    <xf numFmtId="0" fontId="0" fillId="0" borderId="0" xfId="0"/>
    <xf numFmtId="0" fontId="3" fillId="0" borderId="0" xfId="0" applyFont="1"/>
    <xf numFmtId="3" fontId="0" fillId="0" borderId="0" xfId="0" applyNumberFormat="1"/>
    <xf numFmtId="3" fontId="3" fillId="0" borderId="0" xfId="0" applyNumberFormat="1" applyFont="1"/>
    <xf numFmtId="3" fontId="0" fillId="0" borderId="3" xfId="0" applyNumberFormat="1" applyBorder="1" applyAlignment="1">
      <alignment horizontal="center"/>
    </xf>
    <xf numFmtId="0" fontId="4" fillId="0" borderId="0" xfId="0" applyFont="1"/>
    <xf numFmtId="0" fontId="0" fillId="0" borderId="0" xfId="0" applyAlignment="1">
      <alignment vertical="center"/>
    </xf>
    <xf numFmtId="3" fontId="0" fillId="0" borderId="2" xfId="0" applyNumberFormat="1" applyBorder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center" vertical="center" shrinkToFit="1"/>
    </xf>
    <xf numFmtId="3" fontId="0" fillId="0" borderId="2" xfId="0" applyNumberFormat="1" applyBorder="1" applyAlignment="1">
      <alignment horizontal="center" vertical="center" wrapText="1"/>
    </xf>
    <xf numFmtId="3" fontId="5" fillId="0" borderId="0" xfId="0" applyNumberFormat="1" applyFont="1"/>
    <xf numFmtId="3" fontId="5" fillId="0" borderId="5" xfId="0" applyNumberFormat="1" applyFont="1" applyBorder="1"/>
    <xf numFmtId="3" fontId="5" fillId="0" borderId="6" xfId="0" applyNumberFormat="1" applyFont="1" applyBorder="1"/>
    <xf numFmtId="3" fontId="2" fillId="0" borderId="0" xfId="0" applyNumberFormat="1" applyFont="1"/>
    <xf numFmtId="3" fontId="3" fillId="0" borderId="7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0" fontId="0" fillId="0" borderId="10" xfId="0" applyBorder="1"/>
    <xf numFmtId="0" fontId="0" fillId="0" borderId="5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6" xfId="0" applyBorder="1"/>
    <xf numFmtId="0" fontId="9" fillId="0" borderId="15" xfId="0" applyFont="1" applyBorder="1" applyAlignment="1">
      <alignment horizontal="right"/>
    </xf>
    <xf numFmtId="3" fontId="11" fillId="0" borderId="2" xfId="0" applyNumberFormat="1" applyFont="1" applyBorder="1"/>
    <xf numFmtId="0" fontId="11" fillId="0" borderId="0" xfId="0" applyFont="1"/>
    <xf numFmtId="3" fontId="11" fillId="0" borderId="4" xfId="0" applyNumberFormat="1" applyFont="1" applyBorder="1"/>
    <xf numFmtId="3" fontId="3" fillId="2" borderId="17" xfId="0" applyNumberFormat="1" applyFont="1" applyFill="1" applyBorder="1"/>
    <xf numFmtId="0" fontId="2" fillId="0" borderId="0" xfId="0" applyFont="1"/>
    <xf numFmtId="0" fontId="12" fillId="0" borderId="0" xfId="0" applyFont="1" applyAlignment="1">
      <alignment vertical="center"/>
    </xf>
    <xf numFmtId="0" fontId="0" fillId="0" borderId="0" xfId="0" applyAlignment="1">
      <alignment horizontal="right" vertical="top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/>
    </xf>
    <xf numFmtId="3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 wrapText="1"/>
    </xf>
    <xf numFmtId="0" fontId="0" fillId="0" borderId="0" xfId="0" applyAlignment="1">
      <alignment horizontal="left" vertical="center"/>
    </xf>
    <xf numFmtId="3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centerContinuous" vertical="center"/>
    </xf>
    <xf numFmtId="3" fontId="3" fillId="0" borderId="8" xfId="0" applyNumberFormat="1" applyFont="1" applyBorder="1" applyAlignment="1">
      <alignment horizontal="right" vertical="center"/>
    </xf>
    <xf numFmtId="3" fontId="0" fillId="2" borderId="18" xfId="0" applyNumberFormat="1" applyFill="1" applyBorder="1"/>
    <xf numFmtId="3" fontId="0" fillId="2" borderId="2" xfId="0" applyNumberFormat="1" applyFill="1" applyBorder="1"/>
    <xf numFmtId="0" fontId="9" fillId="0" borderId="0" xfId="0" applyFont="1" applyAlignment="1">
      <alignment horizontal="left" vertical="top"/>
    </xf>
    <xf numFmtId="0" fontId="7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right"/>
    </xf>
    <xf numFmtId="3" fontId="11" fillId="2" borderId="2" xfId="0" applyNumberFormat="1" applyFont="1" applyFill="1" applyBorder="1"/>
    <xf numFmtId="3" fontId="11" fillId="2" borderId="18" xfId="0" applyNumberFormat="1" applyFont="1" applyFill="1" applyBorder="1"/>
    <xf numFmtId="3" fontId="11" fillId="0" borderId="19" xfId="0" applyNumberFormat="1" applyFont="1" applyBorder="1"/>
    <xf numFmtId="3" fontId="3" fillId="0" borderId="21" xfId="0" applyNumberFormat="1" applyFont="1" applyBorder="1" applyAlignment="1">
      <alignment vertical="center"/>
    </xf>
    <xf numFmtId="3" fontId="3" fillId="0" borderId="22" xfId="0" applyNumberFormat="1" applyFont="1" applyBorder="1" applyAlignment="1">
      <alignment vertical="center"/>
    </xf>
    <xf numFmtId="3" fontId="3" fillId="0" borderId="23" xfId="0" applyNumberFormat="1" applyFont="1" applyBorder="1" applyAlignment="1">
      <alignment horizontal="centerContinuous" vertical="center"/>
    </xf>
    <xf numFmtId="3" fontId="0" fillId="2" borderId="5" xfId="0" applyNumberFormat="1" applyFill="1" applyBorder="1"/>
    <xf numFmtId="3" fontId="3" fillId="0" borderId="24" xfId="0" applyNumberFormat="1" applyFont="1" applyBorder="1"/>
    <xf numFmtId="3" fontId="0" fillId="0" borderId="24" xfId="0" applyNumberFormat="1" applyBorder="1"/>
    <xf numFmtId="3" fontId="0" fillId="0" borderId="6" xfId="0" applyNumberFormat="1" applyBorder="1"/>
    <xf numFmtId="3" fontId="5" fillId="0" borderId="25" xfId="0" applyNumberFormat="1" applyFont="1" applyBorder="1"/>
    <xf numFmtId="3" fontId="3" fillId="0" borderId="26" xfId="0" applyNumberFormat="1" applyFont="1" applyBorder="1"/>
    <xf numFmtId="3" fontId="0" fillId="0" borderId="26" xfId="0" applyNumberFormat="1" applyBorder="1"/>
    <xf numFmtId="3" fontId="11" fillId="0" borderId="5" xfId="0" applyNumberFormat="1" applyFont="1" applyBorder="1"/>
    <xf numFmtId="0" fontId="0" fillId="0" borderId="0" xfId="0" applyAlignment="1">
      <alignment horizontal="left"/>
    </xf>
    <xf numFmtId="3" fontId="14" fillId="0" borderId="5" xfId="0" applyNumberFormat="1" applyFont="1" applyBorder="1"/>
    <xf numFmtId="3" fontId="3" fillId="2" borderId="2" xfId="0" applyNumberFormat="1" applyFont="1" applyFill="1" applyBorder="1"/>
    <xf numFmtId="0" fontId="1" fillId="0" borderId="0" xfId="0" applyFont="1" applyAlignment="1">
      <alignment horizontal="left" vertical="center" wrapText="1" shrinkToFit="1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</cellXfs>
  <cellStyles count="8">
    <cellStyle name="Celkem" xfId="1" builtinId="25" customBuiltin="1"/>
    <cellStyle name="Datum" xfId="2" xr:uid="{00000000-0005-0000-0000-000001000000}"/>
    <cellStyle name="Finanční0" xfId="3" xr:uid="{00000000-0005-0000-0000-000002000000}"/>
    <cellStyle name="Měna0" xfId="4" xr:uid="{00000000-0005-0000-0000-000003000000}"/>
    <cellStyle name="Normální" xfId="0" builtinId="0"/>
    <cellStyle name="Pevný" xfId="5" xr:uid="{00000000-0005-0000-0000-000005000000}"/>
    <cellStyle name="Záhlaví 1" xfId="6" xr:uid="{00000000-0005-0000-0000-000006000000}"/>
    <cellStyle name="Záhlaví 2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P55"/>
  <sheetViews>
    <sheetView tabSelected="1" view="pageBreakPreview" zoomScaleNormal="100" zoomScaleSheetLayoutView="100" workbookViewId="0">
      <selection activeCell="F53" sqref="F53"/>
    </sheetView>
  </sheetViews>
  <sheetFormatPr defaultColWidth="10.28515625" defaultRowHeight="12.75" x14ac:dyDescent="0.2"/>
  <cols>
    <col min="1" max="1" width="10.28515625" customWidth="1"/>
    <col min="2" max="3" width="8.7109375" customWidth="1"/>
    <col min="4" max="4" width="6" customWidth="1"/>
    <col min="5" max="5" width="20.5703125" customWidth="1"/>
    <col min="6" max="6" width="14.7109375" customWidth="1"/>
    <col min="7" max="7" width="14.7109375" hidden="1" customWidth="1"/>
    <col min="8" max="9" width="14.7109375" customWidth="1"/>
    <col min="10" max="10" width="4" customWidth="1"/>
  </cols>
  <sheetData>
    <row r="1" spans="1:198" s="45" customFormat="1" ht="49.5" customHeight="1" x14ac:dyDescent="0.2">
      <c r="A1" s="43" t="s">
        <v>0</v>
      </c>
      <c r="B1" s="64" t="s">
        <v>30</v>
      </c>
      <c r="C1" s="65"/>
      <c r="D1" s="65"/>
      <c r="E1" s="65"/>
      <c r="F1" s="65"/>
      <c r="G1" s="65"/>
      <c r="H1" s="65"/>
      <c r="I1" s="65"/>
      <c r="J1" s="44"/>
    </row>
    <row r="2" spans="1:198" ht="24.95" customHeight="1" x14ac:dyDescent="0.2">
      <c r="A2" s="32" t="s">
        <v>11</v>
      </c>
      <c r="B2" s="73" t="s">
        <v>46</v>
      </c>
      <c r="C2" s="73"/>
      <c r="D2" s="73"/>
      <c r="E2" s="73"/>
      <c r="F2" s="73"/>
      <c r="G2" s="9"/>
      <c r="H2" s="33" t="s">
        <v>10</v>
      </c>
      <c r="I2" s="36" t="s">
        <v>31</v>
      </c>
      <c r="J2" s="9"/>
    </row>
    <row r="3" spans="1:198" ht="33.75" customHeight="1" x14ac:dyDescent="0.4">
      <c r="A3" s="30" t="s">
        <v>9</v>
      </c>
      <c r="B3" s="5"/>
      <c r="C3" s="5"/>
      <c r="D3" s="5"/>
      <c r="E3" s="5"/>
      <c r="F3" s="14"/>
      <c r="G3" s="14"/>
      <c r="H3" s="14"/>
      <c r="I3" s="35" t="s">
        <v>47</v>
      </c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</row>
    <row r="4" spans="1:198" s="6" customFormat="1" ht="28.5" customHeight="1" x14ac:dyDescent="0.2">
      <c r="F4" s="10" t="s">
        <v>1</v>
      </c>
      <c r="G4" s="7"/>
      <c r="H4" s="7" t="s">
        <v>7</v>
      </c>
      <c r="I4" s="10" t="s">
        <v>8</v>
      </c>
    </row>
    <row r="5" spans="1:198" ht="13.5" thickBot="1" x14ac:dyDescent="0.25">
      <c r="F5" s="4" t="s">
        <v>2</v>
      </c>
      <c r="G5" s="4"/>
      <c r="H5" s="4" t="s">
        <v>2</v>
      </c>
      <c r="I5" s="4" t="s">
        <v>2</v>
      </c>
    </row>
    <row r="6" spans="1:198" ht="7.5" customHeight="1" thickTop="1" x14ac:dyDescent="0.2">
      <c r="F6" s="34"/>
      <c r="G6" s="34"/>
      <c r="H6" s="34"/>
      <c r="I6" s="34"/>
    </row>
    <row r="7" spans="1:198" ht="16.5" customHeight="1" x14ac:dyDescent="0.25">
      <c r="A7" s="29" t="s">
        <v>13</v>
      </c>
      <c r="F7" s="2"/>
      <c r="G7" s="2"/>
      <c r="H7" s="2"/>
      <c r="I7" s="2"/>
    </row>
    <row r="8" spans="1:198" ht="12.75" customHeight="1" x14ac:dyDescent="0.2">
      <c r="F8" s="11"/>
      <c r="G8" s="11"/>
      <c r="H8" s="11"/>
      <c r="I8" s="11"/>
    </row>
    <row r="9" spans="1:198" ht="12.75" customHeight="1" thickBot="1" x14ac:dyDescent="0.25">
      <c r="A9" s="1" t="s">
        <v>14</v>
      </c>
      <c r="F9" s="11"/>
      <c r="G9" s="11"/>
      <c r="H9" s="11"/>
      <c r="I9" s="11"/>
    </row>
    <row r="10" spans="1:198" ht="13.5" thickBot="1" x14ac:dyDescent="0.25">
      <c r="A10" s="1" t="s">
        <v>16</v>
      </c>
      <c r="B10" s="1"/>
      <c r="F10" s="28"/>
      <c r="G10" s="41"/>
      <c r="H10" s="42">
        <f t="shared" ref="H10" si="0">+F10*0.21</f>
        <v>0</v>
      </c>
      <c r="I10" s="42">
        <f t="shared" ref="I10" si="1">+F10*1.21</f>
        <v>0</v>
      </c>
    </row>
    <row r="11" spans="1:198" ht="13.5" thickBot="1" x14ac:dyDescent="0.25">
      <c r="A11" s="1" t="s">
        <v>32</v>
      </c>
      <c r="B11" s="1"/>
      <c r="F11" s="28">
        <f>SUM(F12:F17)</f>
        <v>0</v>
      </c>
      <c r="G11" s="41"/>
      <c r="H11" s="42">
        <f t="shared" ref="H11:H15" si="2">+F11*0.21</f>
        <v>0</v>
      </c>
      <c r="I11" s="42">
        <f t="shared" ref="I11:I15" si="3">+F11*1.21</f>
        <v>0</v>
      </c>
    </row>
    <row r="12" spans="1:198" s="8" customFormat="1" x14ac:dyDescent="0.2">
      <c r="A12" s="46" t="s">
        <v>18</v>
      </c>
      <c r="B12" t="s">
        <v>17</v>
      </c>
      <c r="C12" s="26"/>
      <c r="D12" s="26"/>
      <c r="E12" s="26"/>
      <c r="F12" s="47"/>
      <c r="G12" s="25"/>
      <c r="H12" s="25">
        <f t="shared" si="2"/>
        <v>0</v>
      </c>
      <c r="I12" s="25">
        <f t="shared" si="3"/>
        <v>0</v>
      </c>
      <c r="J12"/>
    </row>
    <row r="13" spans="1:198" s="8" customFormat="1" x14ac:dyDescent="0.2">
      <c r="A13" s="46" t="s">
        <v>19</v>
      </c>
      <c r="B13" t="s">
        <v>20</v>
      </c>
      <c r="C13" s="26"/>
      <c r="D13" s="26"/>
      <c r="E13" s="26"/>
      <c r="F13" s="47"/>
      <c r="G13" s="25"/>
      <c r="H13" s="25">
        <f t="shared" si="2"/>
        <v>0</v>
      </c>
      <c r="I13" s="25">
        <f t="shared" si="3"/>
        <v>0</v>
      </c>
      <c r="J13"/>
    </row>
    <row r="14" spans="1:198" s="8" customFormat="1" x14ac:dyDescent="0.2">
      <c r="A14" s="46" t="s">
        <v>21</v>
      </c>
      <c r="B14" t="s">
        <v>23</v>
      </c>
      <c r="C14" s="26"/>
      <c r="D14" s="26"/>
      <c r="E14" s="26"/>
      <c r="F14" s="47"/>
      <c r="G14" s="25"/>
      <c r="H14" s="25">
        <f t="shared" si="2"/>
        <v>0</v>
      </c>
      <c r="I14" s="25">
        <f t="shared" si="3"/>
        <v>0</v>
      </c>
      <c r="J14"/>
    </row>
    <row r="15" spans="1:198" s="8" customFormat="1" x14ac:dyDescent="0.2">
      <c r="A15" s="46" t="s">
        <v>22</v>
      </c>
      <c r="B15" t="s">
        <v>24</v>
      </c>
      <c r="C15" s="26"/>
      <c r="D15" s="26"/>
      <c r="E15" s="26"/>
      <c r="F15" s="47"/>
      <c r="G15" s="25"/>
      <c r="H15" s="25">
        <f t="shared" si="2"/>
        <v>0</v>
      </c>
      <c r="I15" s="25">
        <f t="shared" si="3"/>
        <v>0</v>
      </c>
      <c r="J15"/>
    </row>
    <row r="16" spans="1:198" s="8" customFormat="1" x14ac:dyDescent="0.2">
      <c r="A16" s="46" t="s">
        <v>25</v>
      </c>
      <c r="B16" t="s">
        <v>27</v>
      </c>
      <c r="C16" s="26"/>
      <c r="D16" s="26"/>
      <c r="E16" s="26"/>
      <c r="F16" s="47"/>
      <c r="G16" s="25"/>
      <c r="H16" s="25">
        <f t="shared" ref="H16" si="4">+F16*0.21</f>
        <v>0</v>
      </c>
      <c r="I16" s="25">
        <f t="shared" ref="I16" si="5">+F16*1.21</f>
        <v>0</v>
      </c>
      <c r="J16"/>
    </row>
    <row r="17" spans="1:13" s="8" customFormat="1" x14ac:dyDescent="0.2">
      <c r="A17" s="46" t="s">
        <v>26</v>
      </c>
      <c r="B17" t="s">
        <v>28</v>
      </c>
      <c r="C17" s="26"/>
      <c r="D17" s="26"/>
      <c r="E17" s="26"/>
      <c r="F17" s="47"/>
      <c r="G17" s="25"/>
      <c r="H17" s="25">
        <f t="shared" ref="H17" si="6">+F17*0.21</f>
        <v>0</v>
      </c>
      <c r="I17" s="25">
        <f t="shared" ref="I17" si="7">+F17*1.21</f>
        <v>0</v>
      </c>
      <c r="J17"/>
    </row>
    <row r="18" spans="1:13" s="8" customFormat="1" ht="13.5" thickBot="1" x14ac:dyDescent="0.25">
      <c r="A18" s="46"/>
      <c r="B18"/>
      <c r="C18" s="26"/>
      <c r="D18" s="26"/>
      <c r="E18" s="26"/>
      <c r="F18" s="62"/>
      <c r="G18" s="60"/>
      <c r="H18" s="60"/>
      <c r="I18" s="60"/>
      <c r="J18"/>
    </row>
    <row r="19" spans="1:13" s="8" customFormat="1" ht="13.5" thickBot="1" x14ac:dyDescent="0.25">
      <c r="A19" s="61" t="s">
        <v>49</v>
      </c>
      <c r="B19"/>
      <c r="C19" s="26"/>
      <c r="D19" s="26"/>
      <c r="E19" s="26"/>
      <c r="F19" s="28">
        <f>SUM(F20:F21)</f>
        <v>0</v>
      </c>
      <c r="G19" s="41"/>
      <c r="H19" s="42">
        <f t="shared" ref="H19" si="8">+F19*0.21</f>
        <v>0</v>
      </c>
      <c r="I19" s="42">
        <f t="shared" ref="I19" si="9">+F19*1.21</f>
        <v>0</v>
      </c>
      <c r="J19"/>
    </row>
    <row r="20" spans="1:13" s="8" customFormat="1" x14ac:dyDescent="0.2">
      <c r="A20" s="46" t="s">
        <v>48</v>
      </c>
      <c r="B20" t="s">
        <v>49</v>
      </c>
      <c r="C20" s="26"/>
      <c r="D20" s="26"/>
      <c r="E20" s="26"/>
      <c r="F20" s="47"/>
      <c r="G20" s="25"/>
      <c r="H20" s="25">
        <f t="shared" ref="H20:H21" si="10">+F20*0.21</f>
        <v>0</v>
      </c>
      <c r="I20" s="25">
        <f t="shared" ref="I20:I21" si="11">+F20*1.21</f>
        <v>0</v>
      </c>
      <c r="J20"/>
    </row>
    <row r="21" spans="1:13" x14ac:dyDescent="0.2">
      <c r="A21" s="46" t="s">
        <v>25</v>
      </c>
      <c r="B21" t="s">
        <v>27</v>
      </c>
      <c r="F21" s="47"/>
      <c r="G21" s="25"/>
      <c r="H21" s="25">
        <f t="shared" si="10"/>
        <v>0</v>
      </c>
      <c r="I21" s="25">
        <f t="shared" si="11"/>
        <v>0</v>
      </c>
      <c r="M21" s="8"/>
    </row>
    <row r="22" spans="1:13" x14ac:dyDescent="0.2">
      <c r="F22" s="2"/>
      <c r="G22" s="11"/>
      <c r="H22" s="11"/>
      <c r="I22" s="11"/>
      <c r="M22" s="8"/>
    </row>
    <row r="23" spans="1:13" x14ac:dyDescent="0.2">
      <c r="A23" s="1" t="s">
        <v>33</v>
      </c>
      <c r="B23" s="1"/>
      <c r="F23" s="63"/>
      <c r="G23" s="41"/>
      <c r="H23" s="42">
        <f t="shared" ref="H23" si="12">+F23*0.21</f>
        <v>0</v>
      </c>
      <c r="I23" s="42">
        <f t="shared" ref="I23" si="13">+F23*1.21</f>
        <v>0</v>
      </c>
      <c r="M23" s="8"/>
    </row>
    <row r="24" spans="1:13" x14ac:dyDescent="0.2">
      <c r="A24" s="1" t="s">
        <v>34</v>
      </c>
      <c r="B24" s="1"/>
      <c r="F24" s="63"/>
      <c r="G24" s="41"/>
      <c r="H24" s="42">
        <f t="shared" ref="H24:H25" si="14">+F24*0.21</f>
        <v>0</v>
      </c>
      <c r="I24" s="42">
        <f t="shared" ref="I24:I25" si="15">+F24*1.21</f>
        <v>0</v>
      </c>
      <c r="M24" s="8"/>
    </row>
    <row r="25" spans="1:13" x14ac:dyDescent="0.2">
      <c r="A25" s="1" t="s">
        <v>35</v>
      </c>
      <c r="B25" s="1"/>
      <c r="F25" s="63"/>
      <c r="G25" s="41"/>
      <c r="H25" s="42">
        <f t="shared" si="14"/>
        <v>0</v>
      </c>
      <c r="I25" s="42">
        <f t="shared" si="15"/>
        <v>0</v>
      </c>
    </row>
    <row r="26" spans="1:13" x14ac:dyDescent="0.2">
      <c r="A26" s="1" t="s">
        <v>36</v>
      </c>
      <c r="B26" s="1"/>
      <c r="F26" s="63"/>
      <c r="G26" s="41"/>
      <c r="H26" s="42">
        <f t="shared" ref="H26:H27" si="16">+F26*0.21</f>
        <v>0</v>
      </c>
      <c r="I26" s="42">
        <f t="shared" ref="I26:I27" si="17">+F26*1.21</f>
        <v>0</v>
      </c>
    </row>
    <row r="27" spans="1:13" x14ac:dyDescent="0.2">
      <c r="A27" s="1" t="s">
        <v>37</v>
      </c>
      <c r="B27" s="1"/>
      <c r="F27" s="63"/>
      <c r="G27" s="41"/>
      <c r="H27" s="42">
        <f t="shared" si="16"/>
        <v>0</v>
      </c>
      <c r="I27" s="42">
        <f t="shared" si="17"/>
        <v>0</v>
      </c>
    </row>
    <row r="28" spans="1:13" x14ac:dyDescent="0.2">
      <c r="A28" s="1" t="s">
        <v>38</v>
      </c>
      <c r="B28" s="1"/>
      <c r="F28" s="63"/>
      <c r="G28" s="41"/>
      <c r="H28" s="42">
        <f t="shared" ref="H28:H29" si="18">+F28*0.21</f>
        <v>0</v>
      </c>
      <c r="I28" s="42">
        <f t="shared" ref="I28:I29" si="19">+F28*1.21</f>
        <v>0</v>
      </c>
    </row>
    <row r="29" spans="1:13" x14ac:dyDescent="0.2">
      <c r="A29" s="1" t="s">
        <v>39</v>
      </c>
      <c r="B29" s="1"/>
      <c r="F29" s="63"/>
      <c r="G29" s="53"/>
      <c r="H29" s="53">
        <f t="shared" si="18"/>
        <v>0</v>
      </c>
      <c r="I29" s="53">
        <f t="shared" si="19"/>
        <v>0</v>
      </c>
    </row>
    <row r="30" spans="1:13" x14ac:dyDescent="0.2">
      <c r="A30" s="1"/>
      <c r="B30" s="1"/>
      <c r="F30" s="58"/>
      <c r="G30" s="59"/>
      <c r="H30" s="59"/>
      <c r="I30" s="59"/>
    </row>
    <row r="31" spans="1:13" x14ac:dyDescent="0.2">
      <c r="A31" s="1" t="s">
        <v>45</v>
      </c>
      <c r="B31" s="1"/>
      <c r="F31" s="63"/>
      <c r="G31" s="53"/>
      <c r="H31" s="53">
        <f t="shared" ref="H31" si="20">+F31*0.21</f>
        <v>0</v>
      </c>
      <c r="I31" s="53">
        <f t="shared" ref="I31" si="21">+F31*1.21</f>
        <v>0</v>
      </c>
    </row>
    <row r="32" spans="1:13" ht="13.5" thickBot="1" x14ac:dyDescent="0.25">
      <c r="F32" s="2"/>
      <c r="G32" s="12"/>
      <c r="H32" s="12"/>
      <c r="I32" s="12"/>
    </row>
    <row r="33" spans="1:10" s="6" customFormat="1" ht="26.25" customHeight="1" thickBot="1" x14ac:dyDescent="0.25">
      <c r="A33" s="67" t="s">
        <v>29</v>
      </c>
      <c r="B33" s="68"/>
      <c r="C33" s="68"/>
      <c r="D33" s="68"/>
      <c r="E33" s="68"/>
      <c r="F33" s="50">
        <f>+F11+F10+F23+F24+F25+F26+F27+F28+F29+F31</f>
        <v>0</v>
      </c>
      <c r="G33" s="50"/>
      <c r="H33" s="51">
        <f>+F33*0.21</f>
        <v>0</v>
      </c>
      <c r="I33" s="52">
        <f>+F33*1.21</f>
        <v>0</v>
      </c>
    </row>
    <row r="34" spans="1:10" x14ac:dyDescent="0.2">
      <c r="F34" s="54"/>
      <c r="G34" s="55"/>
      <c r="H34" s="55"/>
      <c r="I34" s="55"/>
    </row>
    <row r="35" spans="1:10" x14ac:dyDescent="0.2">
      <c r="F35" s="56"/>
      <c r="G35" s="13"/>
      <c r="H35" s="13"/>
      <c r="I35" s="13"/>
    </row>
    <row r="36" spans="1:10" x14ac:dyDescent="0.2">
      <c r="A36" s="1" t="s">
        <v>42</v>
      </c>
      <c r="B36" s="1"/>
      <c r="F36" s="63"/>
      <c r="G36" s="41"/>
      <c r="H36" s="42">
        <f t="shared" ref="H36:H37" si="22">+F36*0.21</f>
        <v>0</v>
      </c>
      <c r="I36" s="42">
        <f t="shared" ref="I36:I37" si="23">+F36*1.21</f>
        <v>0</v>
      </c>
    </row>
    <row r="37" spans="1:10" x14ac:dyDescent="0.2">
      <c r="A37" s="1" t="s">
        <v>43</v>
      </c>
      <c r="B37" s="1"/>
      <c r="F37" s="63"/>
      <c r="G37" s="41"/>
      <c r="H37" s="42">
        <f t="shared" si="22"/>
        <v>0</v>
      </c>
      <c r="I37" s="42">
        <f t="shared" si="23"/>
        <v>0</v>
      </c>
    </row>
    <row r="38" spans="1:10" ht="13.5" thickBot="1" x14ac:dyDescent="0.25">
      <c r="A38" s="1"/>
      <c r="B38" s="1"/>
      <c r="F38" s="3"/>
      <c r="G38" s="2"/>
      <c r="H38" s="2"/>
      <c r="I38" s="2"/>
    </row>
    <row r="39" spans="1:10" s="6" customFormat="1" ht="26.25" customHeight="1" thickBot="1" x14ac:dyDescent="0.25">
      <c r="A39" s="67" t="s">
        <v>44</v>
      </c>
      <c r="B39" s="68"/>
      <c r="C39" s="68"/>
      <c r="D39" s="68"/>
      <c r="E39" s="68"/>
      <c r="F39" s="50">
        <f>+F37+F36</f>
        <v>0</v>
      </c>
      <c r="G39" s="50"/>
      <c r="H39" s="51">
        <f>+F39*0.21</f>
        <v>0</v>
      </c>
      <c r="I39" s="52">
        <f>+F39*1.21</f>
        <v>0</v>
      </c>
    </row>
    <row r="40" spans="1:10" x14ac:dyDescent="0.2">
      <c r="F40" s="54"/>
      <c r="G40" s="55"/>
      <c r="H40" s="55"/>
      <c r="I40" s="55"/>
    </row>
    <row r="41" spans="1:10" x14ac:dyDescent="0.2">
      <c r="A41" s="1"/>
      <c r="B41" s="1"/>
      <c r="F41" s="3"/>
      <c r="G41" s="2"/>
      <c r="H41" s="2"/>
      <c r="I41" s="2"/>
    </row>
    <row r="42" spans="1:10" ht="13.5" customHeight="1" x14ac:dyDescent="0.2">
      <c r="A42" s="1" t="s">
        <v>12</v>
      </c>
      <c r="F42" s="3"/>
      <c r="G42" s="2"/>
      <c r="H42" s="2"/>
      <c r="I42" s="2"/>
    </row>
    <row r="43" spans="1:10" s="8" customFormat="1" x14ac:dyDescent="0.2">
      <c r="A43" s="1" t="s">
        <v>40</v>
      </c>
      <c r="B43" s="1" t="s">
        <v>41</v>
      </c>
      <c r="C43" s="26"/>
      <c r="D43" s="26"/>
      <c r="E43" s="26"/>
      <c r="F43" s="63"/>
      <c r="G43" s="48"/>
      <c r="H43" s="47">
        <f t="shared" ref="H43" si="24">+F43*0.21</f>
        <v>0</v>
      </c>
      <c r="I43" s="47">
        <f t="shared" ref="I43" si="25">+F43*1.21</f>
        <v>0</v>
      </c>
      <c r="J43"/>
    </row>
    <row r="44" spans="1:10" s="8" customFormat="1" ht="13.5" thickBot="1" x14ac:dyDescent="0.25">
      <c r="A44"/>
      <c r="B44" s="26"/>
      <c r="C44" s="26"/>
      <c r="D44" s="26"/>
      <c r="E44" s="26"/>
      <c r="F44" s="49"/>
      <c r="G44" s="27"/>
      <c r="H44" s="27"/>
      <c r="I44" s="27"/>
      <c r="J44"/>
    </row>
    <row r="45" spans="1:10" s="6" customFormat="1" ht="26.25" customHeight="1" thickTop="1" thickBot="1" x14ac:dyDescent="0.25">
      <c r="A45" s="69" t="s">
        <v>3</v>
      </c>
      <c r="B45" s="70"/>
      <c r="C45" s="70"/>
      <c r="D45" s="70"/>
      <c r="E45" s="70"/>
      <c r="F45" s="15">
        <f>+F43</f>
        <v>0</v>
      </c>
      <c r="G45" s="15"/>
      <c r="H45" s="16">
        <f>+F45*0.21</f>
        <v>0</v>
      </c>
      <c r="I45" s="40">
        <f>+F45*1.21</f>
        <v>0</v>
      </c>
    </row>
    <row r="46" spans="1:10" s="6" customFormat="1" ht="12.75" customHeight="1" thickTop="1" x14ac:dyDescent="0.2">
      <c r="A46" s="37"/>
      <c r="B46" s="37"/>
      <c r="C46" s="37"/>
      <c r="D46" s="37"/>
      <c r="E46" s="37"/>
      <c r="F46" s="38"/>
      <c r="G46" s="38"/>
      <c r="H46" s="38"/>
      <c r="I46" s="39"/>
    </row>
    <row r="47" spans="1:10" ht="13.5" thickBot="1" x14ac:dyDescent="0.25">
      <c r="F47" s="2"/>
      <c r="G47" s="3"/>
      <c r="H47" s="3"/>
      <c r="I47" s="3"/>
    </row>
    <row r="48" spans="1:10" s="6" customFormat="1" ht="26.25" customHeight="1" thickTop="1" thickBot="1" x14ac:dyDescent="0.25">
      <c r="A48" s="71" t="s">
        <v>4</v>
      </c>
      <c r="B48" s="72"/>
      <c r="C48" s="72"/>
      <c r="D48" s="72"/>
      <c r="E48" s="72"/>
      <c r="F48" s="15">
        <f>+F45+F39+F33+F19</f>
        <v>0</v>
      </c>
      <c r="G48" s="15"/>
      <c r="H48" s="16">
        <f>+F48*0.21</f>
        <v>0</v>
      </c>
      <c r="I48" s="40">
        <f>+F48*1.21</f>
        <v>0</v>
      </c>
    </row>
    <row r="49" spans="1:9" ht="13.5" thickTop="1" x14ac:dyDescent="0.2">
      <c r="F49" s="57"/>
      <c r="G49" s="57"/>
      <c r="H49" s="57"/>
      <c r="I49" s="57"/>
    </row>
    <row r="51" spans="1:9" ht="2.25" customHeight="1" x14ac:dyDescent="0.2">
      <c r="F51" s="23"/>
      <c r="G51" s="23"/>
      <c r="H51" s="23"/>
      <c r="I51" s="23"/>
    </row>
    <row r="52" spans="1:9" ht="29.25" customHeight="1" x14ac:dyDescent="0.2">
      <c r="A52" s="31" t="s">
        <v>10</v>
      </c>
      <c r="B52" s="66" t="s">
        <v>31</v>
      </c>
      <c r="C52" s="66"/>
      <c r="D52" s="17"/>
      <c r="E52" s="18"/>
      <c r="F52" s="18"/>
      <c r="G52" s="18"/>
      <c r="H52" s="18"/>
      <c r="I52" s="19"/>
    </row>
    <row r="53" spans="1:9" x14ac:dyDescent="0.2">
      <c r="A53" t="s">
        <v>5</v>
      </c>
      <c r="D53" s="20"/>
      <c r="I53" s="21"/>
    </row>
    <row r="54" spans="1:9" x14ac:dyDescent="0.2">
      <c r="D54" s="20"/>
      <c r="I54" s="21"/>
    </row>
    <row r="55" spans="1:9" ht="25.5" customHeight="1" x14ac:dyDescent="0.2">
      <c r="A55" s="66" t="s">
        <v>15</v>
      </c>
      <c r="B55" s="66"/>
      <c r="C55" s="66"/>
      <c r="D55" s="22"/>
      <c r="E55" s="23"/>
      <c r="F55" s="23"/>
      <c r="G55" s="23"/>
      <c r="H55" s="23"/>
      <c r="I55" s="24" t="s">
        <v>6</v>
      </c>
    </row>
  </sheetData>
  <mergeCells count="8">
    <mergeCell ref="B1:I1"/>
    <mergeCell ref="A55:C55"/>
    <mergeCell ref="A33:E33"/>
    <mergeCell ref="A45:E45"/>
    <mergeCell ref="A48:E48"/>
    <mergeCell ref="B2:F2"/>
    <mergeCell ref="B52:C52"/>
    <mergeCell ref="A39:E39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0" fitToHeight="2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souhrn</vt:lpstr>
      <vt:lpstr>souhrn!Názvy_tisku</vt:lpstr>
      <vt:lpstr>souhrn!Oblast_tisku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Libor Holub IPR</cp:lastModifiedBy>
  <cp:lastPrinted>2023-11-27T14:58:55Z</cp:lastPrinted>
  <dcterms:created xsi:type="dcterms:W3CDTF">2004-05-06T06:38:49Z</dcterms:created>
  <dcterms:modified xsi:type="dcterms:W3CDTF">2024-12-02T17:43:02Z</dcterms:modified>
</cp:coreProperties>
</file>